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</workbook>
</file>

<file path=xl/calcChain.xml><?xml version="1.0" encoding="utf-8"?>
<calcChain xmlns="http://schemas.openxmlformats.org/spreadsheetml/2006/main">
  <c r="K32" i="3" l="1"/>
  <c r="AA32" i="3"/>
  <c r="K33" i="3"/>
  <c r="AB33" i="3" s="1"/>
  <c r="AA33" i="3"/>
  <c r="K34" i="3"/>
  <c r="AA34" i="3" s="1"/>
  <c r="K35" i="3"/>
  <c r="AB35" i="3" s="1"/>
  <c r="K36" i="3"/>
  <c r="AA36" i="3" s="1"/>
  <c r="K37" i="3"/>
  <c r="AB37" i="3" s="1"/>
  <c r="K38" i="3"/>
  <c r="AA38" i="3" s="1"/>
  <c r="K39" i="3"/>
  <c r="AB39" i="3" s="1"/>
  <c r="K40" i="3"/>
  <c r="AA40" i="3" s="1"/>
  <c r="K41" i="3"/>
  <c r="AB41" i="3" s="1"/>
  <c r="K42" i="3"/>
  <c r="AB42" i="3" s="1"/>
  <c r="K21" i="3"/>
  <c r="AA21" i="3" s="1"/>
  <c r="K22" i="3"/>
  <c r="AB22" i="3" s="1"/>
  <c r="K23" i="3"/>
  <c r="K24" i="3"/>
  <c r="K25" i="3"/>
  <c r="AA25" i="3" s="1"/>
  <c r="K26" i="3"/>
  <c r="AB26" i="3" s="1"/>
  <c r="K27" i="3"/>
  <c r="AB27" i="3" s="1"/>
  <c r="AA27" i="3"/>
  <c r="K28" i="3"/>
  <c r="AA28" i="3" s="1"/>
  <c r="K29" i="3"/>
  <c r="AB29" i="3" s="1"/>
  <c r="AA29" i="3"/>
  <c r="K30" i="3"/>
  <c r="AA30" i="3"/>
  <c r="K31" i="3"/>
  <c r="AB31" i="3" s="1"/>
  <c r="AA31" i="3"/>
  <c r="AA22" i="3" l="1"/>
  <c r="AA42" i="3"/>
  <c r="AA41" i="3"/>
  <c r="AA39" i="3"/>
  <c r="AA37" i="3"/>
  <c r="AA35" i="3"/>
  <c r="AB30" i="3"/>
  <c r="AD30" i="3" s="1"/>
  <c r="AB28" i="3"/>
  <c r="AC28" i="3" s="1"/>
  <c r="AB25" i="3"/>
  <c r="AD25" i="3" s="1"/>
  <c r="AA24" i="3"/>
  <c r="AB23" i="3"/>
  <c r="AD23" i="3" s="1"/>
  <c r="AB21" i="3"/>
  <c r="AC21" i="3" s="1"/>
  <c r="AB40" i="3"/>
  <c r="AD40" i="3" s="1"/>
  <c r="AB38" i="3"/>
  <c r="AC38" i="3" s="1"/>
  <c r="AB36" i="3"/>
  <c r="AD36" i="3" s="1"/>
  <c r="AB34" i="3"/>
  <c r="AD34" i="3" s="1"/>
  <c r="AB32" i="3"/>
  <c r="AC32" i="3" s="1"/>
  <c r="AC42" i="3"/>
  <c r="AD42" i="3"/>
  <c r="AC41" i="3"/>
  <c r="AD41" i="3"/>
  <c r="AC39" i="3"/>
  <c r="AD39" i="3"/>
  <c r="AC37" i="3"/>
  <c r="AD37" i="3"/>
  <c r="AC35" i="3"/>
  <c r="AD35" i="3"/>
  <c r="AC33" i="3"/>
  <c r="AD33" i="3"/>
  <c r="AC36" i="3"/>
  <c r="AA26" i="3"/>
  <c r="AC26" i="3"/>
  <c r="AD26" i="3"/>
  <c r="AD22" i="3"/>
  <c r="AC22" i="3"/>
  <c r="AD31" i="3"/>
  <c r="AC31" i="3"/>
  <c r="AC29" i="3"/>
  <c r="AD29" i="3"/>
  <c r="AC27" i="3"/>
  <c r="AD27" i="3"/>
  <c r="AC25" i="3"/>
  <c r="AA23" i="3"/>
  <c r="AB24" i="3"/>
  <c r="AC40" i="3" l="1"/>
  <c r="AC34" i="3"/>
  <c r="AC30" i="3"/>
  <c r="AC23" i="3"/>
  <c r="AD38" i="3"/>
  <c r="AD28" i="3"/>
  <c r="AD32" i="3"/>
  <c r="AD21" i="3"/>
  <c r="AD24" i="3"/>
  <c r="AC24" i="3"/>
  <c r="K20" i="3" l="1"/>
  <c r="AA20" i="3" s="1"/>
  <c r="AB20" i="3" l="1"/>
  <c r="AC20" i="3" s="1"/>
  <c r="AD20" i="3" l="1"/>
  <c r="K19" i="3" l="1"/>
  <c r="AA19" i="3" s="1"/>
  <c r="AB19" i="3" l="1"/>
  <c r="AC19" i="3" s="1"/>
  <c r="AD19" i="3" l="1"/>
  <c r="K18" i="3" l="1"/>
  <c r="AB18" i="3" l="1"/>
  <c r="AC18" i="3" s="1"/>
  <c r="AC43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<sst xmlns="http://schemas.openxmlformats.org/spreadsheetml/2006/main" count="159" uniqueCount="129">
  <si>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</si>
  <si>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</si>
  <si>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</si>
  <si>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</si>
  <si>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</si>
  <si>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</si>
  <si>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</si>
  <si>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</si>
  <si>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</si>
  <si>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</si>
  <si>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</si>
  <si>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</si>
  <si>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</si>
  <si>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</si>
  <si>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</si>
  <si>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</si>
  <si>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</si>
  <si>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</si>
  <si>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</si>
  <si>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</si>
  <si>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</si>
  <si>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</si>
  <si>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</si>
  <si>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</si>
  <si>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</si>
  <si>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</si>
  <si>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</si>
  <si>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</si>
  <si>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</si>
  <si>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</si>
  <si>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</si>
  <si>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</si>
  <si>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</si>
  <si>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</si>
  <si>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</si>
  <si>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</si>
  <si>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</si>
  <si>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</si>
  <si>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</si>
  <si>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</si>
  <si>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</si>
  <si>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</si>
  <si>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</si>
  <si>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</si>
  <si>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</si>
  <si>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</si>
  <si>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</si>
  <si>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</si>
  <si>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</si>
  <si>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</si>
  <si>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</si>
  <si>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</si>
  <si>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</si>
  <si>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</si>
  <si>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</si>
  <si>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</si>
  <si>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</si>
  <si>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</si>
  <si>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</si>
  <si>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</si>
  <si>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</si>
  <si>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</si>
  <si>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</si>
  <si>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</si>
  <si>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</si>
  <si>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</si>
  <si>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</si>
  <si>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</si>
  <si>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</si>
  <si>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</si>
  <si>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</si>
  <si>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</si>
  <si>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</si>
  <si>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</si>
  <si>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</si>
  <si>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</si>
  <si>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</si>
  <si>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Стройматериалы</t>
  </si>
  <si>
    <t>Элементы конструктивные</t>
  </si>
  <si>
    <t>ЖО</t>
  </si>
  <si>
    <t>ЖИ000003</t>
  </si>
  <si>
    <t>ЖИ000010</t>
  </si>
  <si>
    <t>ЖИ000012</t>
  </si>
  <si>
    <t>ЖИ000020</t>
  </si>
  <si>
    <t>ЖИ000021</t>
  </si>
  <si>
    <t>ЖИ000022</t>
  </si>
  <si>
    <t>ЖИ000035</t>
  </si>
  <si>
    <t>ЖИ000048</t>
  </si>
  <si>
    <t>ЖИ000078</t>
  </si>
  <si>
    <t>ЖН000135</t>
  </si>
  <si>
    <t>ЖН000255</t>
  </si>
  <si>
    <t>ЖО000078</t>
  </si>
  <si>
    <t>ЖО000130</t>
  </si>
  <si>
    <t>ЖО000138</t>
  </si>
  <si>
    <t>ЖО000139</t>
  </si>
  <si>
    <t>ЖО000140</t>
  </si>
  <si>
    <t>ЖО000239</t>
  </si>
  <si>
    <t>ЖО000282</t>
  </si>
  <si>
    <t>ЖО000335</t>
  </si>
  <si>
    <t>ЖО000336</t>
  </si>
  <si>
    <t>ЖО000337</t>
  </si>
  <si>
    <t>ЖО000407</t>
  </si>
  <si>
    <t>РК000019</t>
  </si>
  <si>
    <t xml:space="preserve">Плитка кафельная для внутренней облицовки стен 20*30см. Цвет- серый (Юнона  Юнитайл серая) </t>
  </si>
  <si>
    <t>Заглушка для плинтусов</t>
  </si>
  <si>
    <t>Уголок наружный к плинтусу</t>
  </si>
  <si>
    <t>Уголок внутренний к плинтусу</t>
  </si>
  <si>
    <t>Керамогранит 300х300мм. Цвет- серый(Матовый св.серый соль-перец КД KDK01A02M)</t>
  </si>
  <si>
    <t>Плитка тротуарная 200х200х50 (серая)</t>
  </si>
  <si>
    <t>Линолеум Tarkett PRO Aspect 2 серый 3м</t>
  </si>
  <si>
    <t>Угол пристенный 19х19 мм Белый стальной, длина 3 метра, для подвесных потолков</t>
  </si>
  <si>
    <t>ПВХ-плинтус 2,5 м</t>
  </si>
  <si>
    <t>Профиль направляющий потолочный ПН-28/27-3м</t>
  </si>
  <si>
    <t>Гипсокартон 2500*1200*9,5мм</t>
  </si>
  <si>
    <t>Направляющая подвесного потолка L-0,6</t>
  </si>
  <si>
    <t>Направляющая подвесного потолка L-1,2</t>
  </si>
  <si>
    <t>Направляющая подвесного потолка L-3,7</t>
  </si>
  <si>
    <t>Порог стыковочный 1,8м х3 прямой профиль, серый металлик</t>
  </si>
  <si>
    <t>Профиль стоечный ПС 60/27 3м</t>
  </si>
  <si>
    <t>Плитка напольная металлическая перфорированная 300х300х1,0мм</t>
  </si>
  <si>
    <t>Потолок подвесной «Армстронг» 600х600 8мм (только плитки)</t>
  </si>
  <si>
    <t>Сетка кладочная 50*50 (2000*500*4)</t>
  </si>
  <si>
    <t>м2</t>
  </si>
  <si>
    <t>шт</t>
  </si>
  <si>
    <t>м</t>
  </si>
  <si>
    <t>Угол оцинкованный перфорированный 25x25x3000 мм</t>
  </si>
  <si>
    <t>Соеденитель стыковочный к плинтусу</t>
  </si>
  <si>
    <t>ОБОИ НА ФЛИЗЕЛИНОВОЙ ОСНОВЕ 1.06х10м (серые)</t>
  </si>
  <si>
    <t>Уголок пластиковый наружный 20х20х2700мм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</si>
</sst>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3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27" sqref="E27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79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78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2.75" customHeight="1" x14ac:dyDescent="0.25">
      <c r="C9" s="7" t="s">
        <v>24</v>
      </c>
      <c r="D9" s="56" t="s">
        <v>77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77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3"/>
      <c r="AB16" s="46"/>
      <c r="AC16" s="46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6" x14ac:dyDescent="0.25">
      <c r="A18" s="13">
        <v>1</v>
      </c>
      <c r="B18" s="14" t="s">
        <v>80</v>
      </c>
      <c r="C18" s="14" t="s">
        <v>103</v>
      </c>
      <c r="D18" s="39" t="s">
        <v>122</v>
      </c>
      <c r="E18" s="18">
        <v>400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640</v>
      </c>
      <c r="M18" s="16">
        <v>465.37199999999996</v>
      </c>
      <c r="N18" s="16">
        <v>541.66999999999996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549.02</v>
      </c>
      <c r="AC18" s="19">
        <f t="shared" ref="AC18" si="3">AB18*E18</f>
        <v>219608</v>
      </c>
      <c r="AD18" s="34">
        <f t="shared" ref="AD18" si="4">STDEV(K18:Z18)/AB18*100</f>
        <v>15.945745710965308</v>
      </c>
    </row>
    <row r="19" spans="1:30" ht="15.6" x14ac:dyDescent="0.25">
      <c r="A19" s="13">
        <v>2</v>
      </c>
      <c r="B19" s="14" t="s">
        <v>81</v>
      </c>
      <c r="C19" s="14" t="s">
        <v>104</v>
      </c>
      <c r="D19" s="39" t="s">
        <v>123</v>
      </c>
      <c r="E19" s="18">
        <v>148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16">
        <v>16</v>
      </c>
      <c r="M19" s="16">
        <v>14.189189189189189</v>
      </c>
      <c r="N19" s="16">
        <v>15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1" si="6">COUNTIF(K19:Z19,"&gt;0")</f>
        <v>3</v>
      </c>
      <c r="AB19" s="19">
        <f t="shared" ref="AB19:AB21" si="7">CEILING(SUM(K19:Z19)/COUNTIF(K19:Z19,"&gt;0"),0.01)</f>
        <v>15.07</v>
      </c>
      <c r="AC19" s="19">
        <f t="shared" ref="AC19:AC21" si="8">AB19*E19</f>
        <v>2230.36</v>
      </c>
      <c r="AD19" s="34">
        <f t="shared" ref="AD19:AD21" si="9">STDEV(K19:Z19)/AB19*100</f>
        <v>6.0189189075398835</v>
      </c>
    </row>
    <row r="20" spans="1:30" ht="26.4" x14ac:dyDescent="0.25">
      <c r="A20" s="13">
        <v>3</v>
      </c>
      <c r="B20" s="14" t="s">
        <v>82</v>
      </c>
      <c r="C20" s="14" t="s">
        <v>127</v>
      </c>
      <c r="D20" s="39" t="s">
        <v>123</v>
      </c>
      <c r="E20" s="18">
        <v>125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v>2750</v>
      </c>
      <c r="M20" s="16">
        <v>2061</v>
      </c>
      <c r="N20" s="16">
        <v>2340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3</v>
      </c>
      <c r="AB20" s="19">
        <f t="shared" si="7"/>
        <v>2383.67</v>
      </c>
      <c r="AC20" s="19">
        <f t="shared" si="8"/>
        <v>297958.75</v>
      </c>
      <c r="AD20" s="34">
        <f t="shared" si="9"/>
        <v>14.539318671372371</v>
      </c>
    </row>
    <row r="21" spans="1:30" ht="15.6" x14ac:dyDescent="0.25">
      <c r="A21" s="13">
        <v>4</v>
      </c>
      <c r="B21" s="14" t="s">
        <v>83</v>
      </c>
      <c r="C21" s="14" t="s">
        <v>105</v>
      </c>
      <c r="D21" s="39" t="s">
        <v>123</v>
      </c>
      <c r="E21" s="18">
        <v>148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v>21.6</v>
      </c>
      <c r="M21" s="16">
        <v>15</v>
      </c>
      <c r="N21" s="16">
        <v>17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6"/>
        <v>3</v>
      </c>
      <c r="AB21" s="19">
        <f t="shared" si="7"/>
        <v>17.87</v>
      </c>
      <c r="AC21" s="19">
        <f t="shared" si="8"/>
        <v>2644.76</v>
      </c>
      <c r="AD21" s="34">
        <f t="shared" si="9"/>
        <v>18.938317696694018</v>
      </c>
    </row>
    <row r="22" spans="1:30" ht="15.6" x14ac:dyDescent="0.25">
      <c r="A22" s="13">
        <v>5</v>
      </c>
      <c r="B22" s="14" t="s">
        <v>83</v>
      </c>
      <c r="C22" s="14" t="s">
        <v>105</v>
      </c>
      <c r="D22" s="39" t="s">
        <v>123</v>
      </c>
      <c r="E22" s="18">
        <v>50</v>
      </c>
      <c r="F22" s="41"/>
      <c r="G22" s="43"/>
      <c r="H22" s="43"/>
      <c r="I22" s="42"/>
      <c r="J22" s="18">
        <v>1.04</v>
      </c>
      <c r="K22" s="15" t="str">
        <f t="shared" ref="K22:K23" si="12">IF(SUM(F22)=0,"",F22*J22)</f>
        <v/>
      </c>
      <c r="L22" s="16">
        <v>21.6</v>
      </c>
      <c r="M22" s="16">
        <v>14.8</v>
      </c>
      <c r="N22" s="16">
        <v>17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ref="AA22:AA35" si="13">COUNTIF(K22:Z22,"&gt;0")</f>
        <v>3</v>
      </c>
      <c r="AB22" s="19">
        <f t="shared" ref="AB22:AB35" si="14">CEILING(SUM(K22:Z22)/COUNTIF(K22:Z22,"&gt;0"),0.01)</f>
        <v>17.8</v>
      </c>
      <c r="AC22" s="19">
        <f t="shared" ref="AC22:AC35" si="15">AB22*E22</f>
        <v>890</v>
      </c>
      <c r="AD22" s="34">
        <f t="shared" ref="AD22:AD35" si="16">STDEV(K22:Z22)/AB22*100</f>
        <v>19.493653452693806</v>
      </c>
    </row>
    <row r="23" spans="1:30" ht="15.6" x14ac:dyDescent="0.25">
      <c r="A23" s="13">
        <v>6</v>
      </c>
      <c r="B23" s="14" t="s">
        <v>84</v>
      </c>
      <c r="C23" s="14" t="s">
        <v>106</v>
      </c>
      <c r="D23" s="39" t="s">
        <v>123</v>
      </c>
      <c r="E23" s="18">
        <v>186</v>
      </c>
      <c r="F23" s="41"/>
      <c r="G23" s="43"/>
      <c r="H23" s="43"/>
      <c r="I23" s="42"/>
      <c r="J23" s="18">
        <v>1.04</v>
      </c>
      <c r="K23" s="15" t="str">
        <f t="shared" si="12"/>
        <v/>
      </c>
      <c r="L23" s="16">
        <v>21.6</v>
      </c>
      <c r="M23" s="16">
        <v>15.913978494623656</v>
      </c>
      <c r="N23" s="16">
        <v>17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3"/>
        <v>3</v>
      </c>
      <c r="AB23" s="19">
        <f t="shared" si="14"/>
        <v>18.18</v>
      </c>
      <c r="AC23" s="19">
        <f t="shared" si="15"/>
        <v>3381.48</v>
      </c>
      <c r="AD23" s="34">
        <f t="shared" si="16"/>
        <v>16.603748942851169</v>
      </c>
    </row>
    <row r="24" spans="1:30" ht="15.6" x14ac:dyDescent="0.25">
      <c r="A24" s="13">
        <v>7</v>
      </c>
      <c r="B24" s="14" t="s">
        <v>84</v>
      </c>
      <c r="C24" s="14" t="s">
        <v>106</v>
      </c>
      <c r="D24" s="39" t="s">
        <v>123</v>
      </c>
      <c r="E24" s="18">
        <v>50</v>
      </c>
      <c r="F24" s="41"/>
      <c r="G24" s="43"/>
      <c r="H24" s="43"/>
      <c r="I24" s="42"/>
      <c r="J24" s="18">
        <v>1.04</v>
      </c>
      <c r="K24" s="15" t="str">
        <f t="shared" ref="K24" si="17">IF(SUM(F24)=0,"",F24*J24)</f>
        <v/>
      </c>
      <c r="L24" s="16">
        <v>21.6</v>
      </c>
      <c r="M24" s="16">
        <v>14.8</v>
      </c>
      <c r="N24" s="16">
        <v>17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3"/>
        <v>3</v>
      </c>
      <c r="AB24" s="19">
        <f t="shared" si="14"/>
        <v>17.8</v>
      </c>
      <c r="AC24" s="19">
        <f t="shared" si="15"/>
        <v>890</v>
      </c>
      <c r="AD24" s="34">
        <f t="shared" si="16"/>
        <v>19.493653452693806</v>
      </c>
    </row>
    <row r="25" spans="1:30" ht="15.6" x14ac:dyDescent="0.25">
      <c r="A25" s="13">
        <v>8</v>
      </c>
      <c r="B25" s="14" t="s">
        <v>85</v>
      </c>
      <c r="C25" s="14" t="s">
        <v>126</v>
      </c>
      <c r="D25" s="39" t="s">
        <v>123</v>
      </c>
      <c r="E25" s="18">
        <v>395</v>
      </c>
      <c r="F25" s="41"/>
      <c r="G25" s="43"/>
      <c r="H25" s="43"/>
      <c r="I25" s="42"/>
      <c r="J25" s="18">
        <v>1.04</v>
      </c>
      <c r="K25" s="15" t="str">
        <f t="shared" ref="K25:K26" si="18">IF(SUM(F25)=0,"",F25*J25)</f>
        <v/>
      </c>
      <c r="L25" s="16">
        <v>16</v>
      </c>
      <c r="M25" s="16">
        <v>14.987341772151899</v>
      </c>
      <c r="N25" s="16">
        <v>17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3"/>
        <v>3</v>
      </c>
      <c r="AB25" s="19">
        <f t="shared" si="14"/>
        <v>16</v>
      </c>
      <c r="AC25" s="19">
        <f t="shared" si="15"/>
        <v>6320</v>
      </c>
      <c r="AD25" s="34">
        <f t="shared" si="16"/>
        <v>6.2895984262094213</v>
      </c>
    </row>
    <row r="26" spans="1:30" ht="39.6" x14ac:dyDescent="0.25">
      <c r="A26" s="13">
        <v>9</v>
      </c>
      <c r="B26" s="14" t="s">
        <v>86</v>
      </c>
      <c r="C26" s="14" t="s">
        <v>107</v>
      </c>
      <c r="D26" s="39" t="s">
        <v>122</v>
      </c>
      <c r="E26" s="18">
        <v>430</v>
      </c>
      <c r="F26" s="41"/>
      <c r="G26" s="43"/>
      <c r="H26" s="43"/>
      <c r="I26" s="42"/>
      <c r="J26" s="18">
        <v>1.04</v>
      </c>
      <c r="K26" s="15" t="str">
        <f t="shared" si="18"/>
        <v/>
      </c>
      <c r="L26" s="16">
        <v>860</v>
      </c>
      <c r="M26" s="16">
        <v>558.01034482758621</v>
      </c>
      <c r="N26" s="16">
        <v>683.33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3"/>
        <v>3</v>
      </c>
      <c r="AB26" s="19">
        <f t="shared" si="14"/>
        <v>700.45</v>
      </c>
      <c r="AC26" s="19">
        <f t="shared" si="15"/>
        <v>301193.5</v>
      </c>
      <c r="AD26" s="34">
        <f t="shared" si="16"/>
        <v>21.660463629848685</v>
      </c>
    </row>
    <row r="27" spans="1:30" ht="15.6" x14ac:dyDescent="0.25">
      <c r="A27" s="13">
        <v>10</v>
      </c>
      <c r="B27" s="14" t="s">
        <v>87</v>
      </c>
      <c r="C27" s="14" t="s">
        <v>108</v>
      </c>
      <c r="D27" s="39" t="s">
        <v>122</v>
      </c>
      <c r="E27" s="18">
        <v>10</v>
      </c>
      <c r="F27" s="41"/>
      <c r="G27" s="43"/>
      <c r="H27" s="43"/>
      <c r="I27" s="42"/>
      <c r="J27" s="18">
        <v>1.04</v>
      </c>
      <c r="K27" s="15" t="str">
        <f t="shared" ref="K27" si="19">IF(SUM(F27)=0,"",F27*J27)</f>
        <v/>
      </c>
      <c r="L27" s="16">
        <v>1150</v>
      </c>
      <c r="M27" s="16">
        <v>752.6400000000001</v>
      </c>
      <c r="N27" s="16">
        <v>770.83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3"/>
        <v>3</v>
      </c>
      <c r="AB27" s="19">
        <f t="shared" si="14"/>
        <v>891.16</v>
      </c>
      <c r="AC27" s="19">
        <f t="shared" si="15"/>
        <v>8911.6</v>
      </c>
      <c r="AD27" s="34">
        <f t="shared" si="16"/>
        <v>25.174977697860442</v>
      </c>
    </row>
    <row r="28" spans="1:30" ht="15.6" x14ac:dyDescent="0.25">
      <c r="A28" s="13">
        <v>11</v>
      </c>
      <c r="B28" s="14" t="s">
        <v>88</v>
      </c>
      <c r="C28" s="14" t="s">
        <v>109</v>
      </c>
      <c r="D28" s="39" t="s">
        <v>122</v>
      </c>
      <c r="E28" s="18">
        <v>925</v>
      </c>
      <c r="F28" s="41"/>
      <c r="G28" s="43"/>
      <c r="H28" s="43"/>
      <c r="I28" s="42"/>
      <c r="J28" s="18">
        <v>1.04</v>
      </c>
      <c r="K28" s="15" t="str">
        <f t="shared" ref="K28:K29" si="20">IF(SUM(F28)=0,"",F28*J28)</f>
        <v/>
      </c>
      <c r="L28" s="16">
        <v>1100</v>
      </c>
      <c r="M28" s="16">
        <v>784.02162162162165</v>
      </c>
      <c r="N28" s="16">
        <v>800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3"/>
        <v>3</v>
      </c>
      <c r="AB28" s="19">
        <f t="shared" si="14"/>
        <v>894.68000000000006</v>
      </c>
      <c r="AC28" s="19">
        <f t="shared" si="15"/>
        <v>827579.00000000012</v>
      </c>
      <c r="AD28" s="34">
        <f t="shared" si="16"/>
        <v>19.895049001110991</v>
      </c>
    </row>
    <row r="29" spans="1:30" ht="26.4" x14ac:dyDescent="0.25">
      <c r="A29" s="13">
        <v>12</v>
      </c>
      <c r="B29" s="14" t="s">
        <v>89</v>
      </c>
      <c r="C29" s="14" t="s">
        <v>110</v>
      </c>
      <c r="D29" s="39" t="s">
        <v>123</v>
      </c>
      <c r="E29" s="18">
        <v>10</v>
      </c>
      <c r="F29" s="41"/>
      <c r="G29" s="43"/>
      <c r="H29" s="43"/>
      <c r="I29" s="42"/>
      <c r="J29" s="18">
        <v>1.04</v>
      </c>
      <c r="K29" s="15" t="str">
        <f t="shared" si="20"/>
        <v/>
      </c>
      <c r="L29" s="16">
        <v>200</v>
      </c>
      <c r="M29" s="16">
        <v>150</v>
      </c>
      <c r="N29" s="16">
        <v>170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3"/>
        <v>3</v>
      </c>
      <c r="AB29" s="19">
        <f t="shared" si="14"/>
        <v>173.34</v>
      </c>
      <c r="AC29" s="19">
        <f t="shared" si="15"/>
        <v>1733.4</v>
      </c>
      <c r="AD29" s="34">
        <f t="shared" si="16"/>
        <v>14.518353977290804</v>
      </c>
    </row>
    <row r="30" spans="1:30" ht="15.6" x14ac:dyDescent="0.25">
      <c r="A30" s="13">
        <v>13</v>
      </c>
      <c r="B30" s="14" t="s">
        <v>90</v>
      </c>
      <c r="C30" s="14" t="s">
        <v>111</v>
      </c>
      <c r="D30" s="39" t="s">
        <v>123</v>
      </c>
      <c r="E30" s="18">
        <v>460</v>
      </c>
      <c r="F30" s="41"/>
      <c r="G30" s="43"/>
      <c r="H30" s="43"/>
      <c r="I30" s="42"/>
      <c r="J30" s="18">
        <v>1.04</v>
      </c>
      <c r="K30" s="15" t="str">
        <f t="shared" ref="K30" si="21">IF(SUM(F30)=0,"",F30*J30)</f>
        <v/>
      </c>
      <c r="L30" s="16">
        <v>88</v>
      </c>
      <c r="M30" s="16">
        <v>70.121739130434776</v>
      </c>
      <c r="N30" s="16">
        <v>73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13"/>
        <v>3</v>
      </c>
      <c r="AB30" s="19">
        <f t="shared" si="14"/>
        <v>77.05</v>
      </c>
      <c r="AC30" s="19">
        <f t="shared" si="15"/>
        <v>35443</v>
      </c>
      <c r="AD30" s="34">
        <f t="shared" si="16"/>
        <v>12.458952931242569</v>
      </c>
    </row>
    <row r="31" spans="1:30" ht="26.4" x14ac:dyDescent="0.25">
      <c r="A31" s="13">
        <v>14</v>
      </c>
      <c r="B31" s="14" t="s">
        <v>91</v>
      </c>
      <c r="C31" s="14" t="s">
        <v>112</v>
      </c>
      <c r="D31" s="39" t="s">
        <v>123</v>
      </c>
      <c r="E31" s="18">
        <v>27</v>
      </c>
      <c r="F31" s="41"/>
      <c r="G31" s="43"/>
      <c r="H31" s="43"/>
      <c r="I31" s="42"/>
      <c r="J31" s="18">
        <v>1.04</v>
      </c>
      <c r="K31" s="15" t="str">
        <f t="shared" ref="K31" si="22">IF(SUM(F31)=0,"",F31*J31)</f>
        <v/>
      </c>
      <c r="L31" s="16">
        <v>106</v>
      </c>
      <c r="M31" s="16">
        <v>80</v>
      </c>
      <c r="N31" s="16">
        <v>110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13"/>
        <v>3</v>
      </c>
      <c r="AB31" s="19">
        <f t="shared" si="14"/>
        <v>98.67</v>
      </c>
      <c r="AC31" s="19">
        <f t="shared" si="15"/>
        <v>2664.09</v>
      </c>
      <c r="AD31" s="34">
        <f t="shared" si="16"/>
        <v>16.508620280221116</v>
      </c>
    </row>
    <row r="32" spans="1:30" ht="15.6" x14ac:dyDescent="0.25">
      <c r="A32" s="13">
        <v>15</v>
      </c>
      <c r="B32" s="14" t="s">
        <v>92</v>
      </c>
      <c r="C32" s="14" t="s">
        <v>113</v>
      </c>
      <c r="D32" s="39" t="s">
        <v>123</v>
      </c>
      <c r="E32" s="18">
        <v>53</v>
      </c>
      <c r="F32" s="41"/>
      <c r="G32" s="43"/>
      <c r="H32" s="43"/>
      <c r="I32" s="42"/>
      <c r="J32" s="18">
        <v>1.04</v>
      </c>
      <c r="K32" s="15" t="str">
        <f t="shared" ref="K32" si="23">IF(SUM(F32)=0,"",F32*J32)</f>
        <v/>
      </c>
      <c r="L32" s="16">
        <v>530</v>
      </c>
      <c r="M32" s="16">
        <v>397.2</v>
      </c>
      <c r="N32" s="16">
        <v>425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13"/>
        <v>3</v>
      </c>
      <c r="AB32" s="19">
        <f t="shared" si="14"/>
        <v>450.74</v>
      </c>
      <c r="AC32" s="19">
        <f t="shared" si="15"/>
        <v>23889.22</v>
      </c>
      <c r="AD32" s="34">
        <f t="shared" si="16"/>
        <v>15.538910183611298</v>
      </c>
    </row>
    <row r="33" spans="1:30" ht="15.6" x14ac:dyDescent="0.25">
      <c r="A33" s="13">
        <v>16</v>
      </c>
      <c r="B33" s="14" t="s">
        <v>93</v>
      </c>
      <c r="C33" s="14" t="s">
        <v>114</v>
      </c>
      <c r="D33" s="39" t="s">
        <v>123</v>
      </c>
      <c r="E33" s="18">
        <v>42</v>
      </c>
      <c r="F33" s="41"/>
      <c r="G33" s="43"/>
      <c r="H33" s="43"/>
      <c r="I33" s="42"/>
      <c r="J33" s="18">
        <v>1.04</v>
      </c>
      <c r="K33" s="15" t="str">
        <f t="shared" ref="K33:K34" si="24">IF(SUM(F33)=0,"",F33*J33)</f>
        <v/>
      </c>
      <c r="L33" s="16">
        <v>36</v>
      </c>
      <c r="M33" s="16">
        <v>26.4</v>
      </c>
      <c r="N33" s="16">
        <v>27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13"/>
        <v>3</v>
      </c>
      <c r="AB33" s="19">
        <f t="shared" si="14"/>
        <v>29.8</v>
      </c>
      <c r="AC33" s="19">
        <f t="shared" si="15"/>
        <v>1251.6000000000001</v>
      </c>
      <c r="AD33" s="34">
        <f t="shared" si="16"/>
        <v>18.046080080199619</v>
      </c>
    </row>
    <row r="34" spans="1:30" ht="15.6" x14ac:dyDescent="0.25">
      <c r="A34" s="13">
        <v>17</v>
      </c>
      <c r="B34" s="14" t="s">
        <v>94</v>
      </c>
      <c r="C34" s="14" t="s">
        <v>115</v>
      </c>
      <c r="D34" s="39" t="s">
        <v>123</v>
      </c>
      <c r="E34" s="18">
        <v>36</v>
      </c>
      <c r="F34" s="41"/>
      <c r="G34" s="43"/>
      <c r="H34" s="43"/>
      <c r="I34" s="42"/>
      <c r="J34" s="18">
        <v>1.04</v>
      </c>
      <c r="K34" s="15" t="str">
        <f t="shared" si="24"/>
        <v/>
      </c>
      <c r="L34" s="16">
        <v>62.4</v>
      </c>
      <c r="M34" s="16">
        <v>54</v>
      </c>
      <c r="N34" s="16">
        <v>62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13"/>
        <v>3</v>
      </c>
      <c r="AB34" s="19">
        <f t="shared" si="14"/>
        <v>59.47</v>
      </c>
      <c r="AC34" s="19">
        <f t="shared" si="15"/>
        <v>2140.92</v>
      </c>
      <c r="AD34" s="34">
        <f t="shared" si="16"/>
        <v>7.9678742868300487</v>
      </c>
    </row>
    <row r="35" spans="1:30" ht="15.6" x14ac:dyDescent="0.25">
      <c r="A35" s="13">
        <v>18</v>
      </c>
      <c r="B35" s="14" t="s">
        <v>95</v>
      </c>
      <c r="C35" s="14" t="s">
        <v>116</v>
      </c>
      <c r="D35" s="39" t="s">
        <v>123</v>
      </c>
      <c r="E35" s="18">
        <v>42</v>
      </c>
      <c r="F35" s="41"/>
      <c r="G35" s="43"/>
      <c r="H35" s="43"/>
      <c r="I35" s="42"/>
      <c r="J35" s="18">
        <v>1.04</v>
      </c>
      <c r="K35" s="15" t="str">
        <f t="shared" ref="K35" si="25">IF(SUM(F35)=0,"",F35*J35)</f>
        <v/>
      </c>
      <c r="L35" s="16">
        <v>187</v>
      </c>
      <c r="M35" s="16">
        <v>168.45714285714288</v>
      </c>
      <c r="N35" s="16">
        <v>171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13"/>
        <v>3</v>
      </c>
      <c r="AB35" s="19">
        <f t="shared" si="14"/>
        <v>175.49</v>
      </c>
      <c r="AC35" s="19">
        <f t="shared" si="15"/>
        <v>7370.58</v>
      </c>
      <c r="AD35" s="34">
        <f t="shared" si="16"/>
        <v>5.7281858561976788</v>
      </c>
    </row>
    <row r="36" spans="1:30" ht="26.4" x14ac:dyDescent="0.25">
      <c r="A36" s="13">
        <v>19</v>
      </c>
      <c r="B36" s="14" t="s">
        <v>96</v>
      </c>
      <c r="C36" s="14" t="s">
        <v>117</v>
      </c>
      <c r="D36" s="39" t="s">
        <v>123</v>
      </c>
      <c r="E36" s="18">
        <v>40</v>
      </c>
      <c r="F36" s="41"/>
      <c r="G36" s="43"/>
      <c r="H36" s="43"/>
      <c r="I36" s="42"/>
      <c r="J36" s="18">
        <v>1.04</v>
      </c>
      <c r="K36" s="15" t="str">
        <f t="shared" ref="K36" si="26">IF(SUM(F36)=0,"",F36*J36)</f>
        <v/>
      </c>
      <c r="L36" s="16">
        <v>512</v>
      </c>
      <c r="M36" s="16">
        <v>330.1</v>
      </c>
      <c r="N36" s="16">
        <v>490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ref="AA36:AA42" si="27">COUNTIF(K36:Z36,"&gt;0")</f>
        <v>3</v>
      </c>
      <c r="AB36" s="19">
        <f t="shared" ref="AB36:AB42" si="28">CEILING(SUM(K36:Z36)/COUNTIF(K36:Z36,"&gt;0"),0.01)</f>
        <v>444.04</v>
      </c>
      <c r="AC36" s="19">
        <f t="shared" ref="AC36:AC42" si="29">AB36*E36</f>
        <v>17761.600000000002</v>
      </c>
      <c r="AD36" s="34">
        <f t="shared" ref="AD36:AD42" si="30">STDEV(K36:Z36)/AB36*100</f>
        <v>22.358442425349033</v>
      </c>
    </row>
    <row r="37" spans="1:30" ht="26.4" x14ac:dyDescent="0.25">
      <c r="A37" s="13">
        <v>20</v>
      </c>
      <c r="B37" s="14" t="s">
        <v>97</v>
      </c>
      <c r="C37" s="14" t="s">
        <v>125</v>
      </c>
      <c r="D37" s="39" t="s">
        <v>123</v>
      </c>
      <c r="E37" s="18">
        <v>60</v>
      </c>
      <c r="F37" s="41"/>
      <c r="G37" s="43"/>
      <c r="H37" s="43"/>
      <c r="I37" s="42"/>
      <c r="J37" s="18">
        <v>1.04</v>
      </c>
      <c r="K37" s="15" t="str">
        <f t="shared" ref="K37:K38" si="31">IF(SUM(F37)=0,"",F37*J37)</f>
        <v/>
      </c>
      <c r="L37" s="16">
        <v>70</v>
      </c>
      <c r="M37" s="16">
        <v>64</v>
      </c>
      <c r="N37" s="16">
        <v>75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27"/>
        <v>3</v>
      </c>
      <c r="AB37" s="19">
        <f t="shared" si="28"/>
        <v>69.67</v>
      </c>
      <c r="AC37" s="19">
        <f t="shared" si="29"/>
        <v>4180.2</v>
      </c>
      <c r="AD37" s="34">
        <f t="shared" si="30"/>
        <v>7.9052254159410102</v>
      </c>
    </row>
    <row r="38" spans="1:30" ht="26.4" x14ac:dyDescent="0.25">
      <c r="A38" s="13">
        <v>21</v>
      </c>
      <c r="B38" s="14" t="s">
        <v>98</v>
      </c>
      <c r="C38" s="14" t="s">
        <v>128</v>
      </c>
      <c r="D38" s="39" t="s">
        <v>124</v>
      </c>
      <c r="E38" s="18">
        <v>42</v>
      </c>
      <c r="F38" s="41"/>
      <c r="G38" s="43"/>
      <c r="H38" s="43"/>
      <c r="I38" s="42"/>
      <c r="J38" s="18">
        <v>1.04</v>
      </c>
      <c r="K38" s="15" t="str">
        <f t="shared" si="31"/>
        <v/>
      </c>
      <c r="L38" s="16">
        <v>26.67</v>
      </c>
      <c r="M38" s="16">
        <v>16.914285714285715</v>
      </c>
      <c r="N38" s="16">
        <v>25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27"/>
        <v>3</v>
      </c>
      <c r="AB38" s="19">
        <f t="shared" si="28"/>
        <v>22.87</v>
      </c>
      <c r="AC38" s="19">
        <f t="shared" si="29"/>
        <v>960.54000000000008</v>
      </c>
      <c r="AD38" s="34">
        <f t="shared" si="30"/>
        <v>22.814274451366472</v>
      </c>
    </row>
    <row r="39" spans="1:30" ht="15.6" x14ac:dyDescent="0.25">
      <c r="A39" s="13">
        <v>22</v>
      </c>
      <c r="B39" s="14" t="s">
        <v>99</v>
      </c>
      <c r="C39" s="14" t="s">
        <v>118</v>
      </c>
      <c r="D39" s="39" t="s">
        <v>124</v>
      </c>
      <c r="E39" s="18">
        <v>78</v>
      </c>
      <c r="F39" s="41"/>
      <c r="G39" s="43"/>
      <c r="H39" s="43"/>
      <c r="I39" s="42"/>
      <c r="J39" s="18">
        <v>1.04</v>
      </c>
      <c r="K39" s="15" t="str">
        <f t="shared" ref="K39" si="32">IF(SUM(F39)=0,"",F39*J39)</f>
        <v/>
      </c>
      <c r="L39" s="16">
        <v>58.67</v>
      </c>
      <c r="M39" s="16">
        <v>44.866666666666667</v>
      </c>
      <c r="N39" s="16">
        <v>66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27"/>
        <v>3</v>
      </c>
      <c r="AB39" s="19">
        <f t="shared" si="28"/>
        <v>56.52</v>
      </c>
      <c r="AC39" s="19">
        <f t="shared" si="29"/>
        <v>4408.5600000000004</v>
      </c>
      <c r="AD39" s="34">
        <f t="shared" si="30"/>
        <v>18.98554724416978</v>
      </c>
    </row>
    <row r="40" spans="1:30" ht="26.4" x14ac:dyDescent="0.25">
      <c r="A40" s="13">
        <v>23</v>
      </c>
      <c r="B40" s="14" t="s">
        <v>100</v>
      </c>
      <c r="C40" s="14" t="s">
        <v>119</v>
      </c>
      <c r="D40" s="39" t="s">
        <v>122</v>
      </c>
      <c r="E40" s="18">
        <v>117</v>
      </c>
      <c r="F40" s="41"/>
      <c r="G40" s="43"/>
      <c r="H40" s="43"/>
      <c r="I40" s="42"/>
      <c r="J40" s="18">
        <v>1.04</v>
      </c>
      <c r="K40" s="15" t="str">
        <f t="shared" ref="K40:K41" si="33">IF(SUM(F40)=0,"",F40*J40)</f>
        <v/>
      </c>
      <c r="L40" s="16">
        <v>1800</v>
      </c>
      <c r="M40" s="16">
        <v>1081.5384615384614</v>
      </c>
      <c r="N40" s="16">
        <v>1500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27"/>
        <v>3</v>
      </c>
      <c r="AB40" s="19">
        <f t="shared" si="28"/>
        <v>1460.52</v>
      </c>
      <c r="AC40" s="19">
        <f t="shared" si="29"/>
        <v>170880.84</v>
      </c>
      <c r="AD40" s="34">
        <f t="shared" si="30"/>
        <v>24.707281093762141</v>
      </c>
    </row>
    <row r="41" spans="1:30" ht="26.4" x14ac:dyDescent="0.25">
      <c r="A41" s="13">
        <v>24</v>
      </c>
      <c r="B41" s="14" t="s">
        <v>101</v>
      </c>
      <c r="C41" s="14" t="s">
        <v>120</v>
      </c>
      <c r="D41" s="39" t="s">
        <v>122</v>
      </c>
      <c r="E41" s="18">
        <v>89.4</v>
      </c>
      <c r="F41" s="41"/>
      <c r="G41" s="43"/>
      <c r="H41" s="43"/>
      <c r="I41" s="42"/>
      <c r="J41" s="18">
        <v>1.04</v>
      </c>
      <c r="K41" s="15" t="str">
        <f t="shared" si="33"/>
        <v/>
      </c>
      <c r="L41" s="16">
        <v>644</v>
      </c>
      <c r="M41" s="16">
        <v>462.82326621923937</v>
      </c>
      <c r="N41" s="16">
        <v>550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27"/>
        <v>3</v>
      </c>
      <c r="AB41" s="19">
        <f t="shared" si="28"/>
        <v>552.28</v>
      </c>
      <c r="AC41" s="19">
        <f t="shared" si="29"/>
        <v>49373.832000000002</v>
      </c>
      <c r="AD41" s="34">
        <f t="shared" si="30"/>
        <v>16.406492814486736</v>
      </c>
    </row>
    <row r="42" spans="1:30" ht="15.6" x14ac:dyDescent="0.25">
      <c r="A42" s="13">
        <v>25</v>
      </c>
      <c r="B42" s="14" t="s">
        <v>102</v>
      </c>
      <c r="C42" s="14" t="s">
        <v>121</v>
      </c>
      <c r="D42" s="39" t="s">
        <v>123</v>
      </c>
      <c r="E42" s="18">
        <v>120</v>
      </c>
      <c r="F42" s="41"/>
      <c r="G42" s="43"/>
      <c r="H42" s="43"/>
      <c r="I42" s="42"/>
      <c r="J42" s="18">
        <v>1.04</v>
      </c>
      <c r="K42" s="15" t="str">
        <f t="shared" ref="K42" si="34">IF(SUM(F42)=0,"",F42*J42)</f>
        <v/>
      </c>
      <c r="L42" s="16">
        <v>225</v>
      </c>
      <c r="M42" s="16">
        <v>186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27"/>
        <v>2</v>
      </c>
      <c r="AB42" s="19">
        <f t="shared" si="28"/>
        <v>205.5</v>
      </c>
      <c r="AC42" s="19">
        <f t="shared" si="29"/>
        <v>24660</v>
      </c>
      <c r="AD42" s="34">
        <f t="shared" si="30"/>
        <v>13.419544752445429</v>
      </c>
    </row>
    <row r="43" spans="1:30" x14ac:dyDescent="0.25">
      <c r="A43" s="30"/>
      <c r="B43" s="31"/>
      <c r="C43" s="63" t="s">
        <v>5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2"/>
      <c r="AC43" s="32">
        <f>SUM(AC18:AC42)</f>
        <v>2018325.8320000004</v>
      </c>
      <c r="AD43" s="33"/>
    </row>
    <row r="44" spans="1:30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</row>
    <row r="45" spans="1:30" s="22" customFormat="1" hidden="1" x14ac:dyDescent="0.25">
      <c r="C45" s="22" t="s">
        <v>8</v>
      </c>
      <c r="N45" s="22">
        <v>7237.5</v>
      </c>
    </row>
    <row r="46" spans="1:30" s="22" customFormat="1" hidden="1" x14ac:dyDescent="0.25">
      <c r="C46" s="23" t="s">
        <v>30</v>
      </c>
    </row>
    <row r="47" spans="1:30" s="22" customFormat="1" hidden="1" x14ac:dyDescent="0.25">
      <c r="C47" s="23" t="s">
        <v>31</v>
      </c>
    </row>
    <row r="48" spans="1:30" s="22" customFormat="1" hidden="1" x14ac:dyDescent="0.25">
      <c r="C48" s="23" t="s">
        <v>32</v>
      </c>
    </row>
    <row r="49" spans="3:30" x14ac:dyDescent="0.25">
      <c r="L49" s="24"/>
    </row>
    <row r="50" spans="3:30" s="3" customFormat="1" ht="15.6" x14ac:dyDescent="0.3">
      <c r="C50" s="25" t="s">
        <v>0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3:30" s="3" customFormat="1" ht="15.6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3:30" s="3" customFormat="1" ht="15.6" x14ac:dyDescent="0.3">
      <c r="C52" s="40">
        <v>44957</v>
      </c>
      <c r="D52" s="26"/>
      <c r="E52" s="26"/>
      <c r="F52" s="48" t="s">
        <v>75</v>
      </c>
      <c r="G52" s="48"/>
      <c r="H52" s="48"/>
      <c r="I52" s="48"/>
      <c r="J52" s="48"/>
      <c r="K52" s="27"/>
      <c r="L52" s="48"/>
      <c r="M52" s="48"/>
      <c r="N52" s="48"/>
      <c r="O52" s="37"/>
      <c r="P52" s="37"/>
      <c r="Q52" s="1"/>
      <c r="R52" s="1"/>
      <c r="S52" s="1"/>
      <c r="T52" s="1"/>
      <c r="U52" s="1"/>
      <c r="V52" s="26"/>
      <c r="W52" s="26"/>
      <c r="X52" s="26"/>
      <c r="Y52" s="26"/>
      <c r="Z52" s="26"/>
      <c r="AA52" s="1"/>
      <c r="AB52" s="26"/>
      <c r="AC52" s="28"/>
    </row>
    <row r="53" spans="3:30" s="3" customFormat="1" ht="15.6" x14ac:dyDescent="0.3">
      <c r="C53" s="38" t="s">
        <v>2</v>
      </c>
      <c r="D53" s="26"/>
      <c r="E53" s="26"/>
      <c r="F53" s="50" t="s">
        <v>74</v>
      </c>
      <c r="G53" s="50"/>
      <c r="H53" s="50"/>
      <c r="I53" s="50"/>
      <c r="J53" s="50"/>
      <c r="K53" s="1"/>
      <c r="L53" s="49" t="s">
        <v>7</v>
      </c>
      <c r="M53" s="49"/>
      <c r="N53" s="49"/>
      <c r="O53" s="37"/>
      <c r="P53" s="37"/>
      <c r="Q53" s="1"/>
      <c r="R53" s="1"/>
      <c r="S53" s="1"/>
      <c r="T53" s="1"/>
      <c r="U53" s="1"/>
      <c r="V53" s="26"/>
      <c r="W53" s="26"/>
      <c r="X53" s="26"/>
      <c r="Y53" s="26"/>
      <c r="Z53" s="26"/>
      <c r="AA53" s="1"/>
      <c r="AB53" s="26"/>
    </row>
    <row r="54" spans="3:30" x14ac:dyDescent="0.25">
      <c r="C54" s="29"/>
      <c r="V54" s="27"/>
      <c r="W54" s="27"/>
      <c r="X54" s="27"/>
      <c r="Y54" s="27"/>
      <c r="Z54" s="27"/>
      <c r="AB54" s="27"/>
    </row>
    <row r="55" spans="3:30" x14ac:dyDescent="0.25">
      <c r="C55" s="25" t="s">
        <v>27</v>
      </c>
      <c r="V55" s="27"/>
      <c r="W55" s="27"/>
      <c r="X55" s="27"/>
      <c r="Y55" s="27"/>
      <c r="Z55" s="27"/>
      <c r="AB55" s="27"/>
    </row>
    <row r="56" spans="3:30" x14ac:dyDescent="0.25">
      <c r="V56" s="27"/>
      <c r="W56" s="27"/>
      <c r="X56" s="27"/>
      <c r="Y56" s="27"/>
      <c r="Z56" s="27"/>
      <c r="AB56" s="27"/>
    </row>
    <row r="57" spans="3:30" x14ac:dyDescent="0.25">
      <c r="C57" s="40">
        <v>44957</v>
      </c>
      <c r="D57" s="26"/>
      <c r="E57" s="26"/>
      <c r="F57" s="48" t="s">
        <v>76</v>
      </c>
      <c r="G57" s="48"/>
      <c r="H57" s="48"/>
      <c r="I57" s="48"/>
      <c r="J57" s="48"/>
      <c r="K57" s="27"/>
      <c r="L57" s="48"/>
      <c r="M57" s="48"/>
      <c r="N57" s="48"/>
      <c r="O57" s="37"/>
      <c r="P57" s="37"/>
      <c r="V57" s="26"/>
      <c r="W57" s="26"/>
      <c r="X57" s="26"/>
      <c r="Y57" s="26"/>
      <c r="Z57" s="26"/>
      <c r="AB57" s="26"/>
    </row>
    <row r="58" spans="3:30" x14ac:dyDescent="0.25">
      <c r="C58" s="38" t="s">
        <v>2</v>
      </c>
      <c r="D58" s="26"/>
      <c r="E58" s="26"/>
      <c r="F58" s="50" t="s">
        <v>74</v>
      </c>
      <c r="G58" s="50"/>
      <c r="H58" s="50"/>
      <c r="I58" s="50"/>
      <c r="J58" s="50"/>
      <c r="L58" s="49" t="s">
        <v>7</v>
      </c>
      <c r="M58" s="49"/>
      <c r="N58" s="49"/>
      <c r="O58" s="37"/>
      <c r="P58" s="37"/>
      <c r="V58" s="26"/>
      <c r="W58" s="26"/>
      <c r="X58" s="26"/>
      <c r="Y58" s="26"/>
      <c r="Z58" s="26"/>
      <c r="AB58" s="26"/>
    </row>
    <row r="61" spans="3:30" x14ac:dyDescent="0.25">
      <c r="C61" s="25" t="s">
        <v>67</v>
      </c>
    </row>
    <row r="63" spans="3:30" x14ac:dyDescent="0.25"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42 A18:E42" name="Диапазон3"/>
    <protectedRange sqref="P18:U42 X18:Z42" name="Диапазон4"/>
    <protectedRange sqref="C52 F52 L52 L57 F57 C57" name="Диапазон5"/>
    <protectedRange sqref="D46:AC48" name="Диапазон6"/>
    <protectedRange sqref="V1" name="Диапазон8_1"/>
    <protectedRange sqref="C46:C48" name="Диапазон6_1"/>
    <protectedRange sqref="F18:F42" name="Диапазон3_3"/>
    <protectedRange sqref="V18:W42 L18:O42" name="Диапазон4_1"/>
  </protectedRanges>
  <autoFilter ref="A17:AD43"/>
  <mergeCells count="38">
    <mergeCell ref="C63:AD63"/>
    <mergeCell ref="L15:P15"/>
    <mergeCell ref="AD14:AD16"/>
    <mergeCell ref="A14:A16"/>
    <mergeCell ref="C4:AC4"/>
    <mergeCell ref="C43:M4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57:N57"/>
    <mergeCell ref="L58:N58"/>
    <mergeCell ref="F57:J57"/>
    <mergeCell ref="F58:J58"/>
    <mergeCell ref="J14:J16"/>
    <mergeCell ref="F15:F16"/>
    <mergeCell ref="L52:N52"/>
    <mergeCell ref="L53:N53"/>
    <mergeCell ref="F52:J52"/>
    <mergeCell ref="F53:J53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2023-02-13T06:39:49Z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